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AÑO 2015\ORIGINAL SGP- LMS\TRABAJOS  SGP TODAS LAS VIGENCIAS\EXCEL\Aportes P al año  2016\Aportes P.2016\"/>
    </mc:Choice>
  </mc:AlternateContent>
  <bookViews>
    <workbookView xWindow="0" yWindow="0" windowWidth="24000" windowHeight="9435"/>
  </bookViews>
  <sheets>
    <sheet name="Formulario AP No.4" sheetId="1" r:id="rId1"/>
  </sheets>
  <definedNames>
    <definedName name="_xlnm.Print_Area" localSheetId="0">'Formulario AP No.4'!$A$1:$V$23</definedName>
    <definedName name="_xlnm.Print_Titles" localSheetId="0">'Formulario AP No.4'!$A:$A</definedName>
  </definedNames>
  <calcPr calcId="152511"/>
</workbook>
</file>

<file path=xl/calcChain.xml><?xml version="1.0" encoding="utf-8"?>
<calcChain xmlns="http://schemas.openxmlformats.org/spreadsheetml/2006/main">
  <c r="H17" i="1" l="1"/>
  <c r="H18" i="1"/>
  <c r="L19" i="1" l="1"/>
  <c r="M19" i="1"/>
  <c r="P19" i="1"/>
  <c r="T19" i="1" l="1"/>
  <c r="S19" i="1"/>
  <c r="Q19" i="1"/>
  <c r="O19" i="1"/>
  <c r="K19" i="1"/>
  <c r="J19" i="1"/>
  <c r="G19" i="1"/>
  <c r="F19" i="1"/>
  <c r="E19" i="1"/>
  <c r="D19" i="1"/>
  <c r="U18" i="1"/>
  <c r="R18" i="1"/>
  <c r="N18" i="1"/>
  <c r="I18" i="1"/>
  <c r="V17" i="1"/>
  <c r="U16" i="1"/>
  <c r="R16" i="1"/>
  <c r="N16" i="1"/>
  <c r="I16" i="1"/>
  <c r="I19" i="1" s="1"/>
  <c r="H16" i="1"/>
  <c r="R19" i="1" l="1"/>
  <c r="U19" i="1"/>
  <c r="N19" i="1"/>
  <c r="H19" i="1"/>
  <c r="V18" i="1"/>
  <c r="V16" i="1"/>
  <c r="V19" i="1" l="1"/>
  <c r="W18" i="1" s="1"/>
  <c r="W16" i="1" l="1"/>
</calcChain>
</file>

<file path=xl/sharedStrings.xml><?xml version="1.0" encoding="utf-8"?>
<sst xmlns="http://schemas.openxmlformats.org/spreadsheetml/2006/main" count="70" uniqueCount="54">
  <si>
    <t xml:space="preserve">REPUBLICA DE COLOMBIA </t>
  </si>
  <si>
    <t>FORMULARIO AP  N°   4</t>
  </si>
  <si>
    <t xml:space="preserve">MINISTERIO DE SALUD Y PROTECCION SOCIAL </t>
  </si>
  <si>
    <t xml:space="preserve">SISTEMA GENERAL DE PARTICIPACIONES </t>
  </si>
  <si>
    <t xml:space="preserve">DIRECCION GENERAL DE FINANCIAMIENTO </t>
  </si>
  <si>
    <t>CONSOLIDADO DEPARTAMENTAL</t>
  </si>
  <si>
    <t xml:space="preserve">ENTIDADES EMPLEADORAS </t>
  </si>
  <si>
    <t>MUNICIPIO</t>
  </si>
  <si>
    <t xml:space="preserve">NIT                    ENTIDAD EMPLEADORA </t>
  </si>
  <si>
    <t xml:space="preserve">FONDOS DE CESANTIAS </t>
  </si>
  <si>
    <t xml:space="preserve">FONDOS DE PENSIONES </t>
  </si>
  <si>
    <t>ADMINISTRADORAS DE RIEGOS LABORALES</t>
  </si>
  <si>
    <t>TOTAL PARTICIPACIONES APORTES PATRONALES</t>
  </si>
  <si>
    <t xml:space="preserve">F.N.A. </t>
  </si>
  <si>
    <t>PORVENIR</t>
  </si>
  <si>
    <t xml:space="preserve">TOTAL CESANTIAS </t>
  </si>
  <si>
    <t>ISS
 COLPENSIONES</t>
  </si>
  <si>
    <t>PROTECCION</t>
  </si>
  <si>
    <t xml:space="preserve">Total Aportes Pensiones </t>
  </si>
  <si>
    <t>NUEVA EPS</t>
  </si>
  <si>
    <t xml:space="preserve">TOTAL                  APORTES PARA SALUD </t>
  </si>
  <si>
    <t>SEGUROS BOLIVAR</t>
  </si>
  <si>
    <t>POSITIVA</t>
  </si>
  <si>
    <t>TOTAL APORTES RIESGOS PROF.</t>
  </si>
  <si>
    <t xml:space="preserve">Régimen </t>
  </si>
  <si>
    <t xml:space="preserve">Anual </t>
  </si>
  <si>
    <t>Retroactivo</t>
  </si>
  <si>
    <t xml:space="preserve">DEPARTAMENTO </t>
  </si>
  <si>
    <t>PRIMER NIVEL (Mpios. no cert.)</t>
  </si>
  <si>
    <t>Unidad Basica de Atención Nuestra Señora del Carmen</t>
  </si>
  <si>
    <t>La Primavera Santa Rosalia Cumaribo</t>
  </si>
  <si>
    <t>842000144-7</t>
  </si>
  <si>
    <t>SEGUNDO Y TERCER NIVEL</t>
  </si>
  <si>
    <t>Hospital San Juan de Dios</t>
  </si>
  <si>
    <t>Puerto Carreño</t>
  </si>
  <si>
    <t>842000004-4</t>
  </si>
  <si>
    <t xml:space="preserve">TOTAL </t>
  </si>
  <si>
    <t>PROYECCION DE LA DISTRIBUCION DE PARTICIPACIONES PARA APORTES PATRONALES 2016</t>
  </si>
  <si>
    <t>P.E. PLANEACION SECRETARIA DE SALUD</t>
  </si>
  <si>
    <t>SECRETARIA DEPARTAMENTAL DE SALUD</t>
  </si>
  <si>
    <t>PROYECTO: LUIS ALBERTO IZQUIERDO PELLATON</t>
  </si>
  <si>
    <t>P.U DE LA OFICINA DE PLANEACION SDSV</t>
  </si>
  <si>
    <t>REVISO: SONIA TORRES ARCINIEGAS</t>
  </si>
  <si>
    <t>APROBO: ERIKA RUTH HERNANDEZ SANCHEZ</t>
  </si>
  <si>
    <t>EMPRESAS PROMOTORAS DE SALUD</t>
  </si>
  <si>
    <t>CPLFONDOS</t>
  </si>
  <si>
    <t>CAFESALUD</t>
  </si>
  <si>
    <t>SALUD MUTUAL SER</t>
  </si>
  <si>
    <t>RNANDEZ SANCHEZ</t>
  </si>
  <si>
    <t>TAL DE SALUD</t>
  </si>
  <si>
    <r>
      <t>DEPARTAMENTO:</t>
    </r>
    <r>
      <rPr>
        <b/>
        <u/>
        <sz val="10"/>
        <rFont val="Arial"/>
        <family val="2"/>
      </rPr>
      <t xml:space="preserve">   VICHADA  </t>
    </r>
  </si>
  <si>
    <t xml:space="preserve"> DE FINANCIAMIENTO </t>
  </si>
  <si>
    <t xml:space="preserve">A </t>
  </si>
  <si>
    <t xml:space="preserve">ROTECCION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</si>
</sst>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,##0\ _€"/>
    <numFmt numFmtId="166" formatCode="_-* #,##0.00\ _P_t_s_-;\-* #,##0.00\ _P_t_s_-;_-* &quot;-&quot;??\ _P_t_s_-;_-@_-"/>
    <numFmt numFmtId="167" formatCode="_-* #,##0.00\ _€_-;\-* #,##0.00\ _€_-;_-* &quot;-&quot;??\ _€_-;_-@_-"/>
    <numFmt numFmtId="168" formatCode="_(* #,##0_);_(* \(#,##0\);_(* &quot;-&quot;??_);_(@_)"/>
    <numFmt numFmtId="169" formatCode="_-* #,##0.00\ [$€]_-;\-* #,##0.00\ [$€]_-;_-* &quot;-&quot;??\ [$€]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0" applyFont="1" applyBorder="1" applyAlignment="1"/>
    <xf numFmtId="0" fontId="5" fillId="0" borderId="0" xfId="0" applyFont="1" applyBorder="1"/>
    <xf numFmtId="0" fontId="0" fillId="0" borderId="0" xfId="0" applyBorder="1"/>
    <xf numFmtId="0" fontId="5" fillId="0" borderId="5" xfId="0" applyFont="1" applyBorder="1" applyAlignment="1"/>
    <xf numFmtId="0" fontId="5" fillId="0" borderId="6" xfId="0" applyFont="1" applyBorder="1" applyAlignment="1"/>
    <xf numFmtId="165" fontId="5" fillId="0" borderId="30" xfId="0" applyNumberFormat="1" applyFont="1" applyBorder="1" applyAlignment="1">
      <alignment wrapText="1"/>
    </xf>
    <xf numFmtId="165" fontId="5" fillId="0" borderId="30" xfId="0" applyNumberFormat="1" applyFont="1" applyFill="1" applyBorder="1" applyAlignment="1">
      <alignment wrapText="1"/>
    </xf>
    <xf numFmtId="3" fontId="5" fillId="0" borderId="30" xfId="0" applyNumberFormat="1" applyFont="1" applyBorder="1"/>
    <xf numFmtId="3" fontId="5" fillId="0" borderId="31" xfId="0" applyNumberFormat="1" applyFont="1" applyBorder="1"/>
    <xf numFmtId="165" fontId="5" fillId="0" borderId="30" xfId="0" applyNumberFormat="1" applyFont="1" applyBorder="1" applyAlignment="1">
      <alignment horizontal="right" vertical="center" wrapText="1"/>
    </xf>
    <xf numFmtId="165" fontId="3" fillId="0" borderId="30" xfId="0" applyNumberFormat="1" applyFont="1" applyBorder="1" applyAlignment="1">
      <alignment horizontal="right" vertical="center" wrapText="1"/>
    </xf>
    <xf numFmtId="165" fontId="5" fillId="0" borderId="30" xfId="0" applyNumberFormat="1" applyFont="1" applyFill="1" applyBorder="1" applyAlignment="1">
      <alignment horizontal="right" vertical="center" wrapText="1"/>
    </xf>
    <xf numFmtId="3" fontId="5" fillId="0" borderId="30" xfId="0" applyNumberFormat="1" applyFont="1" applyBorder="1" applyAlignment="1">
      <alignment horizontal="right" vertical="center"/>
    </xf>
    <xf numFmtId="10" fontId="5" fillId="0" borderId="0" xfId="0" applyNumberFormat="1" applyFont="1" applyBorder="1"/>
    <xf numFmtId="167" fontId="5" fillId="0" borderId="0" xfId="1" applyFont="1" applyBorder="1"/>
    <xf numFmtId="0" fontId="3" fillId="2" borderId="9" xfId="0" applyFont="1" applyFill="1" applyBorder="1" applyAlignment="1">
      <alignment horizontal="left"/>
    </xf>
    <xf numFmtId="0" fontId="3" fillId="2" borderId="26" xfId="0" applyFont="1" applyFill="1" applyBorder="1"/>
    <xf numFmtId="165" fontId="3" fillId="2" borderId="32" xfId="0" applyNumberFormat="1" applyFont="1" applyFill="1" applyBorder="1" applyAlignment="1">
      <alignment horizontal="right" vertical="center" wrapText="1"/>
    </xf>
    <xf numFmtId="165" fontId="3" fillId="2" borderId="9" xfId="0" applyNumberFormat="1" applyFont="1" applyFill="1" applyBorder="1" applyAlignment="1">
      <alignment horizontal="right" vertical="center" wrapText="1"/>
    </xf>
    <xf numFmtId="165" fontId="3" fillId="2" borderId="26" xfId="0" applyNumberFormat="1" applyFont="1" applyFill="1" applyBorder="1" applyAlignment="1">
      <alignment horizontal="right" vertical="center" wrapText="1"/>
    </xf>
    <xf numFmtId="165" fontId="3" fillId="2" borderId="33" xfId="0" applyNumberFormat="1" applyFont="1" applyFill="1" applyBorder="1" applyAlignment="1">
      <alignment horizontal="right" vertical="center" wrapText="1"/>
    </xf>
    <xf numFmtId="0" fontId="7" fillId="0" borderId="1" xfId="0" applyFont="1" applyBorder="1"/>
    <xf numFmtId="0" fontId="7" fillId="0" borderId="2" xfId="0" applyFont="1" applyBorder="1"/>
    <xf numFmtId="0" fontId="5" fillId="0" borderId="2" xfId="0" applyFont="1" applyBorder="1"/>
    <xf numFmtId="3" fontId="5" fillId="0" borderId="2" xfId="0" applyNumberFormat="1" applyFont="1" applyBorder="1"/>
    <xf numFmtId="0" fontId="7" fillId="0" borderId="3" xfId="0" applyFont="1" applyBorder="1"/>
    <xf numFmtId="0" fontId="7" fillId="0" borderId="0" xfId="0" applyFont="1" applyBorder="1"/>
    <xf numFmtId="3" fontId="7" fillId="0" borderId="0" xfId="0" applyNumberFormat="1" applyFont="1" applyBorder="1"/>
    <xf numFmtId="3" fontId="5" fillId="0" borderId="0" xfId="0" applyNumberFormat="1" applyFont="1" applyBorder="1"/>
    <xf numFmtId="4" fontId="5" fillId="0" borderId="0" xfId="0" applyNumberFormat="1" applyFont="1" applyBorder="1"/>
    <xf numFmtId="4" fontId="5" fillId="0" borderId="4" xfId="0" applyNumberFormat="1" applyFont="1" applyBorder="1"/>
    <xf numFmtId="0" fontId="3" fillId="0" borderId="0" xfId="0" applyFont="1" applyBorder="1" applyAlignment="1"/>
    <xf numFmtId="0" fontId="7" fillId="0" borderId="6" xfId="0" applyFont="1" applyBorder="1" applyAlignment="1"/>
    <xf numFmtId="0" fontId="0" fillId="0" borderId="6" xfId="0" applyBorder="1"/>
    <xf numFmtId="0" fontId="5" fillId="0" borderId="0" xfId="0" applyFont="1"/>
    <xf numFmtId="0" fontId="3" fillId="0" borderId="6" xfId="0" applyFont="1" applyBorder="1" applyAlignment="1"/>
    <xf numFmtId="0" fontId="5" fillId="0" borderId="0" xfId="0" applyFont="1" applyBorder="1" applyAlignment="1"/>
    <xf numFmtId="0" fontId="3" fillId="0" borderId="0" xfId="0" applyFont="1" applyBorder="1"/>
    <xf numFmtId="0" fontId="7" fillId="0" borderId="0" xfId="0" applyFont="1" applyBorder="1" applyAlignment="1"/>
    <xf numFmtId="0" fontId="7" fillId="0" borderId="4" xfId="0" applyFont="1" applyBorder="1" applyAlignment="1"/>
    <xf numFmtId="0" fontId="7" fillId="0" borderId="7" xfId="0" applyFont="1" applyBorder="1" applyAlignment="1"/>
    <xf numFmtId="0" fontId="5" fillId="0" borderId="4" xfId="0" applyFont="1" applyBorder="1" applyAlignment="1"/>
    <xf numFmtId="168" fontId="8" fillId="3" borderId="31" xfId="3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5" fillId="0" borderId="30" xfId="0" applyFont="1" applyBorder="1"/>
    <xf numFmtId="165" fontId="5" fillId="0" borderId="30" xfId="0" applyNumberFormat="1" applyFont="1" applyBorder="1" applyAlignment="1">
      <alignment horizontal="center" wrapText="1"/>
    </xf>
    <xf numFmtId="3" fontId="5" fillId="0" borderId="30" xfId="0" applyNumberFormat="1" applyFont="1" applyFill="1" applyBorder="1"/>
    <xf numFmtId="3" fontId="5" fillId="0" borderId="30" xfId="2" applyNumberFormat="1" applyFont="1" applyBorder="1" applyAlignment="1">
      <alignment horizontal="right" vertical="center"/>
    </xf>
    <xf numFmtId="0" fontId="5" fillId="0" borderId="30" xfId="0" applyFont="1" applyBorder="1" applyAlignment="1">
      <alignment horizontal="left" wrapText="1"/>
    </xf>
    <xf numFmtId="0" fontId="5" fillId="0" borderId="30" xfId="0" applyFont="1" applyBorder="1" applyAlignment="1">
      <alignment horizontal="center" vertical="center"/>
    </xf>
    <xf numFmtId="3" fontId="3" fillId="0" borderId="30" xfId="2" applyNumberFormat="1" applyFont="1" applyBorder="1" applyAlignment="1">
      <alignment horizontal="right" vertical="center"/>
    </xf>
    <xf numFmtId="3" fontId="3" fillId="0" borderId="30" xfId="0" applyNumberFormat="1" applyFont="1" applyBorder="1" applyAlignment="1">
      <alignment horizontal="right" vertical="center"/>
    </xf>
    <xf numFmtId="0" fontId="5" fillId="0" borderId="37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right" vertical="center" wrapText="1"/>
    </xf>
    <xf numFmtId="165" fontId="5" fillId="0" borderId="37" xfId="0" applyNumberFormat="1" applyFont="1" applyBorder="1" applyAlignment="1">
      <alignment horizontal="right" vertical="center" wrapText="1"/>
    </xf>
    <xf numFmtId="165" fontId="3" fillId="0" borderId="37" xfId="0" applyNumberFormat="1" applyFont="1" applyBorder="1" applyAlignment="1">
      <alignment horizontal="right" vertical="center" wrapText="1"/>
    </xf>
    <xf numFmtId="3" fontId="5" fillId="0" borderId="37" xfId="0" applyNumberFormat="1" applyFont="1" applyFill="1" applyBorder="1" applyAlignment="1">
      <alignment horizontal="right" vertical="center" wrapText="1"/>
    </xf>
    <xf numFmtId="3" fontId="5" fillId="0" borderId="37" xfId="0" applyNumberFormat="1" applyFont="1" applyFill="1" applyBorder="1" applyAlignment="1">
      <alignment horizontal="right" vertical="center"/>
    </xf>
    <xf numFmtId="3" fontId="5" fillId="0" borderId="37" xfId="0" applyNumberFormat="1" applyFont="1" applyBorder="1" applyAlignment="1">
      <alignment horizontal="right" vertical="center"/>
    </xf>
    <xf numFmtId="3" fontId="3" fillId="0" borderId="37" xfId="2" applyNumberFormat="1" applyFont="1" applyBorder="1" applyAlignment="1">
      <alignment horizontal="right" vertical="center"/>
    </xf>
    <xf numFmtId="3" fontId="3" fillId="0" borderId="37" xfId="0" applyNumberFormat="1" applyFont="1" applyBorder="1" applyAlignment="1">
      <alignment horizontal="right" vertical="center"/>
    </xf>
    <xf numFmtId="0" fontId="6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3" fontId="3" fillId="0" borderId="31" xfId="0" applyNumberFormat="1" applyFont="1" applyBorder="1" applyAlignment="1">
      <alignment horizontal="right" vertical="center" wrapText="1"/>
    </xf>
    <xf numFmtId="0" fontId="3" fillId="0" borderId="29" xfId="0" applyFont="1" applyBorder="1" applyAlignment="1">
      <alignment horizontal="left"/>
    </xf>
    <xf numFmtId="0" fontId="5" fillId="0" borderId="38" xfId="0" applyFont="1" applyBorder="1" applyAlignment="1">
      <alignment vertical="center"/>
    </xf>
    <xf numFmtId="3" fontId="3" fillId="0" borderId="39" xfId="0" applyNumberFormat="1" applyFont="1" applyBorder="1" applyAlignment="1">
      <alignment horizontal="right" vertical="center" wrapText="1"/>
    </xf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5" fillId="0" borderId="3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</cellXfs>
  <cellStyles count="5">
    <cellStyle name="Euro" xfId="4"/>
    <cellStyle name="Millares" xfId="1" builtinId="3"/>
    <cellStyle name="Millares 11 2 2" xfId="3"/>
    <cellStyle name="Millares_FORMULARIOS PARA DISTRIBUCION (version 1)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0"/>
  <sheetViews>
    <sheetView tabSelected="1" view="pageBreakPreview" topLeftCell="G4" zoomScaleNormal="80" zoomScaleSheetLayoutView="75" workbookViewId="0">
      <selection activeCell="M16" sqref="M16"/>
    </sheetView>
  </sheetViews>
  <sheetFormatPr baseColWidth="10" defaultRowHeight="12.75" x14ac:dyDescent="0.2"/>
  <cols>
    <col min="1" max="1" width="23.5703125" customWidth="1"/>
    <col min="2" max="2" width="11.140625" customWidth="1"/>
    <col min="3" max="3" width="13.140625" customWidth="1"/>
    <col min="4" max="4" width="13" customWidth="1"/>
    <col min="5" max="5" width="11.28515625" bestFit="1" customWidth="1"/>
    <col min="6" max="6" width="12.42578125" customWidth="1"/>
    <col min="7" max="7" width="11.28515625" customWidth="1"/>
    <col min="8" max="8" width="12.28515625" bestFit="1" customWidth="1"/>
    <col min="9" max="9" width="11.28515625" customWidth="1"/>
    <col min="10" max="10" width="13.140625" customWidth="1"/>
    <col min="11" max="11" width="12.28515625" bestFit="1" customWidth="1"/>
    <col min="12" max="12" width="12.28515625" customWidth="1"/>
    <col min="13" max="13" width="12" customWidth="1"/>
    <col min="14" max="14" width="12.28515625" customWidth="1"/>
    <col min="15" max="15" width="14.140625" customWidth="1"/>
    <col min="16" max="16" width="11.5703125" customWidth="1"/>
    <col min="17" max="17" width="12.42578125" customWidth="1"/>
    <col min="18" max="18" width="13" customWidth="1"/>
    <col min="19" max="19" width="11.140625" customWidth="1"/>
    <col min="20" max="20" width="11" customWidth="1"/>
    <col min="21" max="21" width="11.42578125" customWidth="1"/>
    <col min="22" max="22" width="13.85546875" customWidth="1"/>
    <col min="23" max="23" width="0" hidden="1" customWidth="1"/>
    <col min="24" max="25" width="18.140625" bestFit="1" customWidth="1"/>
  </cols>
  <sheetData>
    <row r="1" spans="1:36" x14ac:dyDescent="0.2">
      <c r="A1" s="75" t="s">
        <v>0</v>
      </c>
      <c r="B1" s="76"/>
      <c r="C1" s="24"/>
      <c r="D1" s="24"/>
      <c r="E1" s="35"/>
      <c r="F1" s="78" t="s">
        <v>1</v>
      </c>
      <c r="G1" s="78"/>
      <c r="H1" s="78"/>
      <c r="I1" s="76"/>
      <c r="J1" s="76"/>
      <c r="K1" s="76"/>
      <c r="L1" s="75" t="s">
        <v>52</v>
      </c>
      <c r="M1" s="76"/>
      <c r="N1" s="24"/>
      <c r="O1" s="24"/>
      <c r="P1" s="35"/>
      <c r="Q1" s="78" t="s">
        <v>1</v>
      </c>
      <c r="R1" s="78"/>
      <c r="S1" s="78"/>
      <c r="T1" s="76"/>
      <c r="U1" s="76"/>
      <c r="V1" s="76"/>
      <c r="W1" s="1"/>
      <c r="X1" s="2"/>
      <c r="Y1" s="2"/>
      <c r="Z1" s="2"/>
      <c r="AA1" s="2"/>
      <c r="AB1" s="2"/>
      <c r="AC1" s="2"/>
      <c r="AD1" s="2"/>
      <c r="AE1" s="2"/>
      <c r="AF1" s="3"/>
      <c r="AG1" s="3"/>
      <c r="AH1" s="3"/>
      <c r="AI1" s="3"/>
      <c r="AJ1" s="3"/>
    </row>
    <row r="2" spans="1:36" x14ac:dyDescent="0.2">
      <c r="A2" s="73" t="s">
        <v>2</v>
      </c>
      <c r="B2" s="32"/>
      <c r="C2" s="2"/>
      <c r="D2" s="2"/>
      <c r="E2" s="78" t="s">
        <v>3</v>
      </c>
      <c r="F2" s="78"/>
      <c r="G2" s="78"/>
      <c r="H2" s="78"/>
      <c r="I2" s="78"/>
      <c r="J2" s="32"/>
      <c r="K2" s="32"/>
      <c r="L2" s="73" t="s">
        <v>53</v>
      </c>
      <c r="M2" s="32"/>
      <c r="N2" s="2"/>
      <c r="O2" s="2"/>
      <c r="P2" s="78" t="s">
        <v>3</v>
      </c>
      <c r="Q2" s="78"/>
      <c r="R2" s="78"/>
      <c r="S2" s="78"/>
      <c r="T2" s="78"/>
      <c r="U2" s="32"/>
      <c r="V2" s="32"/>
      <c r="W2" s="1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3"/>
    </row>
    <row r="3" spans="1:36" x14ac:dyDescent="0.2">
      <c r="A3" s="73" t="s">
        <v>4</v>
      </c>
      <c r="B3" s="32"/>
      <c r="C3" s="2"/>
      <c r="D3" s="78" t="s">
        <v>37</v>
      </c>
      <c r="E3" s="78"/>
      <c r="F3" s="78"/>
      <c r="G3" s="78"/>
      <c r="H3" s="78"/>
      <c r="I3" s="78"/>
      <c r="J3" s="78"/>
      <c r="K3" s="78"/>
      <c r="L3" s="73" t="s">
        <v>51</v>
      </c>
      <c r="M3" s="32"/>
      <c r="N3" s="2"/>
      <c r="O3" s="78" t="s">
        <v>37</v>
      </c>
      <c r="P3" s="78"/>
      <c r="Q3" s="78"/>
      <c r="R3" s="78"/>
      <c r="S3" s="78"/>
      <c r="T3" s="78"/>
      <c r="U3" s="78"/>
      <c r="V3" s="78"/>
      <c r="W3" s="1"/>
      <c r="X3" s="2"/>
      <c r="Y3" s="2"/>
      <c r="Z3" s="2"/>
      <c r="AA3" s="2"/>
      <c r="AB3" s="2"/>
      <c r="AC3" s="2"/>
      <c r="AD3" s="2"/>
      <c r="AE3" s="2"/>
      <c r="AF3" s="3"/>
      <c r="AG3" s="3"/>
      <c r="AH3" s="3"/>
      <c r="AI3" s="3"/>
      <c r="AJ3" s="3"/>
    </row>
    <row r="4" spans="1:36" x14ac:dyDescent="0.2">
      <c r="A4" s="77"/>
      <c r="B4" s="32"/>
      <c r="C4" s="2"/>
      <c r="D4" s="2"/>
      <c r="E4" s="78" t="s">
        <v>5</v>
      </c>
      <c r="F4" s="78"/>
      <c r="G4" s="78"/>
      <c r="H4" s="78"/>
      <c r="I4" s="32"/>
      <c r="J4" s="32"/>
      <c r="K4" s="32"/>
      <c r="L4" s="77"/>
      <c r="M4" s="32"/>
      <c r="N4" s="2"/>
      <c r="O4" s="2"/>
      <c r="P4" s="78" t="s">
        <v>5</v>
      </c>
      <c r="Q4" s="78"/>
      <c r="R4" s="78"/>
      <c r="S4" s="78"/>
      <c r="T4" s="32"/>
      <c r="U4" s="32"/>
      <c r="V4" s="32"/>
      <c r="W4" s="1"/>
      <c r="X4" s="2"/>
      <c r="Y4" s="2"/>
      <c r="Z4" s="2"/>
      <c r="AA4" s="2"/>
      <c r="AB4" s="2"/>
      <c r="AC4" s="2"/>
      <c r="AD4" s="2"/>
      <c r="AE4" s="2"/>
      <c r="AF4" s="3"/>
      <c r="AG4" s="3"/>
      <c r="AH4" s="3"/>
      <c r="AI4" s="3"/>
      <c r="AJ4" s="3"/>
    </row>
    <row r="5" spans="1:36" ht="9" customHeight="1" x14ac:dyDescent="0.2">
      <c r="A5" s="77"/>
      <c r="B5" s="32"/>
      <c r="C5" s="2"/>
      <c r="D5" s="2"/>
      <c r="E5" s="2"/>
      <c r="F5" s="2"/>
      <c r="G5" s="2"/>
      <c r="H5" s="35"/>
      <c r="I5" s="2"/>
      <c r="J5" s="2"/>
      <c r="K5" s="2"/>
      <c r="L5" s="77"/>
      <c r="M5" s="32"/>
      <c r="N5" s="2"/>
      <c r="O5" s="2"/>
      <c r="P5" s="2"/>
      <c r="Q5" s="2"/>
      <c r="R5" s="2"/>
      <c r="S5" s="35"/>
      <c r="T5" s="2"/>
      <c r="U5" s="2"/>
      <c r="V5" s="2"/>
      <c r="W5" s="3"/>
      <c r="X5" s="2"/>
      <c r="Y5" s="2"/>
      <c r="Z5" s="2"/>
      <c r="AA5" s="2"/>
      <c r="AB5" s="2"/>
      <c r="AC5" s="2"/>
      <c r="AD5" s="2"/>
      <c r="AE5" s="2"/>
      <c r="AF5" s="3"/>
      <c r="AG5" s="3"/>
      <c r="AH5" s="3"/>
      <c r="AI5" s="3"/>
      <c r="AJ5" s="3"/>
    </row>
    <row r="6" spans="1:36" x14ac:dyDescent="0.2">
      <c r="A6" s="77"/>
      <c r="B6" s="32"/>
      <c r="C6" s="2"/>
      <c r="D6" s="2"/>
      <c r="E6" s="78" t="s">
        <v>50</v>
      </c>
      <c r="F6" s="78"/>
      <c r="G6" s="78"/>
      <c r="H6" s="78"/>
      <c r="I6" s="32"/>
      <c r="J6" s="32"/>
      <c r="K6" s="32"/>
      <c r="L6" s="77"/>
      <c r="M6" s="32"/>
      <c r="N6" s="2"/>
      <c r="O6" s="2"/>
      <c r="P6" s="78" t="s">
        <v>50</v>
      </c>
      <c r="Q6" s="78"/>
      <c r="R6" s="78"/>
      <c r="S6" s="78"/>
      <c r="T6" s="32"/>
      <c r="U6" s="32"/>
      <c r="V6" s="32"/>
      <c r="W6" s="1"/>
      <c r="X6" s="2"/>
      <c r="Y6" s="2"/>
      <c r="Z6" s="2"/>
      <c r="AA6" s="2"/>
      <c r="AB6" s="2"/>
      <c r="AC6" s="2"/>
      <c r="AD6" s="2"/>
      <c r="AE6" s="2"/>
      <c r="AF6" s="3"/>
      <c r="AG6" s="3"/>
      <c r="AH6" s="3"/>
      <c r="AI6" s="3"/>
      <c r="AJ6" s="3"/>
    </row>
    <row r="7" spans="1:36" ht="15" customHeight="1" thickBot="1" x14ac:dyDescent="0.25">
      <c r="A7" s="4"/>
      <c r="B7" s="5"/>
      <c r="C7" s="5"/>
      <c r="D7" s="5"/>
      <c r="E7" s="5"/>
      <c r="F7" s="5"/>
      <c r="G7" s="5"/>
      <c r="H7" s="5"/>
      <c r="I7" s="5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42"/>
      <c r="W7" s="2"/>
      <c r="X7" s="2"/>
      <c r="Y7" s="2"/>
      <c r="Z7" s="2"/>
      <c r="AA7" s="2"/>
      <c r="AB7" s="2"/>
      <c r="AC7" s="2"/>
      <c r="AD7" s="2"/>
      <c r="AE7" s="2"/>
      <c r="AF7" s="3"/>
      <c r="AG7" s="3"/>
      <c r="AH7" s="3"/>
      <c r="AI7" s="3"/>
      <c r="AJ7" s="3"/>
    </row>
    <row r="8" spans="1:36" ht="11.25" customHeight="1" thickBot="1" x14ac:dyDescent="0.25">
      <c r="A8" s="95" t="s">
        <v>6</v>
      </c>
      <c r="B8" s="98" t="s">
        <v>7</v>
      </c>
      <c r="C8" s="98" t="s">
        <v>8</v>
      </c>
      <c r="D8" s="101" t="s">
        <v>9</v>
      </c>
      <c r="E8" s="102"/>
      <c r="F8" s="102"/>
      <c r="G8" s="102"/>
      <c r="H8" s="102"/>
      <c r="I8" s="102"/>
      <c r="J8" s="103" t="s">
        <v>10</v>
      </c>
      <c r="K8" s="104"/>
      <c r="L8" s="104"/>
      <c r="M8" s="104"/>
      <c r="N8" s="104"/>
      <c r="O8" s="113" t="s">
        <v>44</v>
      </c>
      <c r="P8" s="113"/>
      <c r="Q8" s="113"/>
      <c r="R8" s="113"/>
      <c r="S8" s="105" t="s">
        <v>11</v>
      </c>
      <c r="T8" s="105"/>
      <c r="U8" s="105"/>
      <c r="V8" s="106" t="s">
        <v>12</v>
      </c>
      <c r="W8" s="2"/>
      <c r="X8" s="2"/>
      <c r="Y8" s="2"/>
      <c r="Z8" s="2"/>
      <c r="AA8" s="2"/>
      <c r="AB8" s="2"/>
      <c r="AC8" s="2"/>
      <c r="AD8" s="2"/>
      <c r="AE8" s="2"/>
      <c r="AF8" s="3"/>
      <c r="AG8" s="3"/>
      <c r="AH8" s="3"/>
      <c r="AI8" s="3"/>
      <c r="AJ8" s="3"/>
    </row>
    <row r="9" spans="1:36" ht="12" customHeight="1" x14ac:dyDescent="0.2">
      <c r="A9" s="96"/>
      <c r="B9" s="99"/>
      <c r="C9" s="99"/>
      <c r="D9" s="108" t="s">
        <v>13</v>
      </c>
      <c r="E9" s="109"/>
      <c r="F9" s="110" t="s">
        <v>14</v>
      </c>
      <c r="G9" s="109"/>
      <c r="H9" s="110" t="s">
        <v>15</v>
      </c>
      <c r="I9" s="111"/>
      <c r="J9" s="91" t="s">
        <v>16</v>
      </c>
      <c r="K9" s="90" t="s">
        <v>14</v>
      </c>
      <c r="L9" s="93" t="s">
        <v>45</v>
      </c>
      <c r="M9" s="90" t="s">
        <v>17</v>
      </c>
      <c r="N9" s="90" t="s">
        <v>18</v>
      </c>
      <c r="O9" s="90" t="s">
        <v>46</v>
      </c>
      <c r="P9" s="93" t="s">
        <v>47</v>
      </c>
      <c r="Q9" s="90" t="s">
        <v>19</v>
      </c>
      <c r="R9" s="90" t="s">
        <v>20</v>
      </c>
      <c r="S9" s="90" t="s">
        <v>21</v>
      </c>
      <c r="T9" s="112" t="s">
        <v>22</v>
      </c>
      <c r="U9" s="90" t="s">
        <v>23</v>
      </c>
      <c r="V9" s="107"/>
      <c r="W9" s="2"/>
      <c r="X9" s="2"/>
      <c r="Y9" s="2"/>
      <c r="Z9" s="2"/>
      <c r="AA9" s="2"/>
      <c r="AB9" s="2"/>
      <c r="AC9" s="2"/>
      <c r="AD9" s="2"/>
      <c r="AE9" s="2"/>
      <c r="AF9" s="3"/>
      <c r="AG9" s="3"/>
      <c r="AH9" s="3"/>
      <c r="AI9" s="3"/>
      <c r="AJ9" s="3"/>
    </row>
    <row r="10" spans="1:36" ht="13.5" customHeight="1" x14ac:dyDescent="0.2">
      <c r="A10" s="96"/>
      <c r="B10" s="99"/>
      <c r="C10" s="99"/>
      <c r="D10" s="80" t="s">
        <v>24</v>
      </c>
      <c r="E10" s="81"/>
      <c r="F10" s="82" t="s">
        <v>24</v>
      </c>
      <c r="G10" s="83"/>
      <c r="H10" s="82" t="s">
        <v>24</v>
      </c>
      <c r="I10" s="81"/>
      <c r="J10" s="92"/>
      <c r="K10" s="90"/>
      <c r="L10" s="88"/>
      <c r="M10" s="90"/>
      <c r="N10" s="90"/>
      <c r="O10" s="90"/>
      <c r="P10" s="88"/>
      <c r="Q10" s="90"/>
      <c r="R10" s="90"/>
      <c r="S10" s="90"/>
      <c r="T10" s="112"/>
      <c r="U10" s="90"/>
      <c r="V10" s="107"/>
      <c r="W10" s="2"/>
      <c r="X10" s="2"/>
      <c r="Y10" s="2"/>
      <c r="Z10" s="2"/>
      <c r="AA10" s="2"/>
      <c r="AB10" s="2"/>
      <c r="AC10" s="2"/>
      <c r="AD10" s="2"/>
      <c r="AE10" s="2"/>
      <c r="AF10" s="3"/>
      <c r="AG10" s="3"/>
      <c r="AH10" s="3"/>
      <c r="AI10" s="3"/>
      <c r="AJ10" s="3"/>
    </row>
    <row r="11" spans="1:36" ht="12" customHeight="1" x14ac:dyDescent="0.2">
      <c r="A11" s="96"/>
      <c r="B11" s="99"/>
      <c r="C11" s="99"/>
      <c r="D11" s="84" t="s">
        <v>25</v>
      </c>
      <c r="E11" s="86" t="s">
        <v>26</v>
      </c>
      <c r="F11" s="88" t="s">
        <v>25</v>
      </c>
      <c r="G11" s="88" t="s">
        <v>26</v>
      </c>
      <c r="H11" s="88" t="s">
        <v>25</v>
      </c>
      <c r="I11" s="86" t="s">
        <v>26</v>
      </c>
      <c r="J11" s="92"/>
      <c r="K11" s="90"/>
      <c r="L11" s="88"/>
      <c r="M11" s="90"/>
      <c r="N11" s="90"/>
      <c r="O11" s="90"/>
      <c r="P11" s="88"/>
      <c r="Q11" s="90"/>
      <c r="R11" s="90"/>
      <c r="S11" s="90"/>
      <c r="T11" s="112"/>
      <c r="U11" s="90"/>
      <c r="V11" s="107"/>
      <c r="W11" s="2"/>
      <c r="X11" s="2"/>
      <c r="Y11" s="2"/>
      <c r="Z11" s="2"/>
      <c r="AA11" s="2"/>
      <c r="AB11" s="2"/>
      <c r="AC11" s="2"/>
      <c r="AD11" s="2"/>
      <c r="AE11" s="2"/>
      <c r="AF11" s="3"/>
      <c r="AG11" s="3"/>
      <c r="AH11" s="3"/>
      <c r="AI11" s="3"/>
      <c r="AJ11" s="3"/>
    </row>
    <row r="12" spans="1:36" ht="14.25" customHeight="1" thickBot="1" x14ac:dyDescent="0.25">
      <c r="A12" s="97"/>
      <c r="B12" s="100"/>
      <c r="C12" s="100"/>
      <c r="D12" s="85"/>
      <c r="E12" s="87"/>
      <c r="F12" s="89"/>
      <c r="G12" s="89"/>
      <c r="H12" s="89"/>
      <c r="I12" s="87"/>
      <c r="J12" s="92"/>
      <c r="K12" s="90"/>
      <c r="L12" s="94"/>
      <c r="M12" s="90"/>
      <c r="N12" s="90"/>
      <c r="O12" s="90"/>
      <c r="P12" s="94"/>
      <c r="Q12" s="90"/>
      <c r="R12" s="90"/>
      <c r="S12" s="90"/>
      <c r="T12" s="112"/>
      <c r="U12" s="90"/>
      <c r="V12" s="107"/>
      <c r="W12" s="2"/>
      <c r="X12" s="2"/>
      <c r="Y12" s="2"/>
      <c r="Z12" s="2"/>
      <c r="AA12" s="2"/>
      <c r="AB12" s="2"/>
      <c r="AC12" s="2"/>
      <c r="AD12" s="2"/>
      <c r="AE12" s="2"/>
      <c r="AF12" s="3"/>
      <c r="AG12" s="3"/>
      <c r="AH12" s="3"/>
      <c r="AI12" s="3"/>
      <c r="AJ12" s="3"/>
    </row>
    <row r="13" spans="1:36" ht="12" customHeight="1" x14ac:dyDescent="0.2">
      <c r="A13" s="44">
        <v>1</v>
      </c>
      <c r="B13" s="46">
        <v>2</v>
      </c>
      <c r="C13" s="46">
        <v>3</v>
      </c>
      <c r="D13" s="44">
        <v>4</v>
      </c>
      <c r="E13" s="46">
        <v>5</v>
      </c>
      <c r="F13" s="46">
        <v>6</v>
      </c>
      <c r="G13" s="44">
        <v>7</v>
      </c>
      <c r="H13" s="46">
        <v>8</v>
      </c>
      <c r="I13" s="44">
        <v>9</v>
      </c>
      <c r="J13" s="45">
        <v>10</v>
      </c>
      <c r="K13" s="47">
        <v>11</v>
      </c>
      <c r="L13" s="47">
        <v>12</v>
      </c>
      <c r="M13" s="47">
        <v>13</v>
      </c>
      <c r="N13" s="47">
        <v>14</v>
      </c>
      <c r="O13" s="47">
        <v>15</v>
      </c>
      <c r="P13" s="47">
        <v>16</v>
      </c>
      <c r="Q13" s="47">
        <v>17</v>
      </c>
      <c r="R13" s="47">
        <v>18</v>
      </c>
      <c r="S13" s="47">
        <v>19</v>
      </c>
      <c r="T13" s="47">
        <v>20</v>
      </c>
      <c r="U13" s="47">
        <v>21</v>
      </c>
      <c r="V13" s="47">
        <v>22</v>
      </c>
      <c r="W13" s="2"/>
      <c r="X13" s="2"/>
      <c r="Y13" s="2"/>
      <c r="Z13" s="2"/>
      <c r="AA13" s="2"/>
      <c r="AB13" s="2"/>
      <c r="AC13" s="2"/>
      <c r="AD13" s="2"/>
      <c r="AE13" s="2"/>
      <c r="AF13" s="3"/>
      <c r="AG13" s="3"/>
      <c r="AH13" s="3"/>
      <c r="AI13" s="3"/>
      <c r="AJ13" s="3"/>
    </row>
    <row r="14" spans="1:36" ht="17.25" customHeight="1" x14ac:dyDescent="0.2">
      <c r="A14" s="67" t="s">
        <v>27</v>
      </c>
      <c r="B14" s="49"/>
      <c r="C14" s="49"/>
      <c r="D14" s="6"/>
      <c r="E14" s="6"/>
      <c r="F14" s="6"/>
      <c r="G14" s="50"/>
      <c r="H14" s="6"/>
      <c r="I14" s="6"/>
      <c r="J14" s="6"/>
      <c r="K14" s="7"/>
      <c r="L14" s="7"/>
      <c r="M14" s="7"/>
      <c r="N14" s="7"/>
      <c r="O14" s="51"/>
      <c r="P14" s="51"/>
      <c r="Q14" s="8"/>
      <c r="R14" s="52"/>
      <c r="S14" s="8"/>
      <c r="T14" s="8"/>
      <c r="U14" s="52"/>
      <c r="V14" s="9"/>
      <c r="W14" s="2"/>
      <c r="X14" s="2"/>
      <c r="Y14" s="2"/>
      <c r="Z14" s="2"/>
      <c r="AA14" s="2"/>
      <c r="AB14" s="2"/>
      <c r="AC14" s="2"/>
      <c r="AD14" s="2"/>
      <c r="AE14" s="2"/>
      <c r="AF14" s="3"/>
      <c r="AG14" s="3"/>
      <c r="AH14" s="3"/>
      <c r="AI14" s="3"/>
      <c r="AJ14" s="3"/>
    </row>
    <row r="15" spans="1:36" ht="25.5" x14ac:dyDescent="0.2">
      <c r="A15" s="68" t="s">
        <v>28</v>
      </c>
      <c r="B15" s="49"/>
      <c r="C15" s="49"/>
      <c r="D15" s="6"/>
      <c r="E15" s="6"/>
      <c r="F15" s="6"/>
      <c r="G15" s="6"/>
      <c r="H15" s="6"/>
      <c r="I15" s="6"/>
      <c r="J15" s="6"/>
      <c r="K15" s="7"/>
      <c r="L15" s="7"/>
      <c r="M15" s="7"/>
      <c r="N15" s="6"/>
      <c r="O15" s="8"/>
      <c r="P15" s="8"/>
      <c r="Q15" s="8"/>
      <c r="R15" s="52"/>
      <c r="S15" s="8"/>
      <c r="T15" s="8"/>
      <c r="U15" s="8"/>
      <c r="V15" s="9"/>
      <c r="W15" s="2"/>
      <c r="X15" s="2"/>
      <c r="Y15" s="2"/>
      <c r="Z15" s="2"/>
      <c r="AA15" s="2"/>
      <c r="AB15" s="2"/>
      <c r="AC15" s="2"/>
      <c r="AD15" s="2"/>
      <c r="AE15" s="2"/>
      <c r="AF15" s="3"/>
      <c r="AG15" s="3"/>
      <c r="AH15" s="3"/>
      <c r="AI15" s="3"/>
      <c r="AJ15" s="3"/>
    </row>
    <row r="16" spans="1:36" ht="63.75" x14ac:dyDescent="0.2">
      <c r="A16" s="68" t="s">
        <v>29</v>
      </c>
      <c r="B16" s="53" t="s">
        <v>30</v>
      </c>
      <c r="C16" s="54" t="s">
        <v>31</v>
      </c>
      <c r="D16" s="10">
        <v>124621423</v>
      </c>
      <c r="E16" s="10"/>
      <c r="F16" s="10">
        <v>135675673</v>
      </c>
      <c r="G16" s="10">
        <v>0</v>
      </c>
      <c r="H16" s="11">
        <f>+D16+F16</f>
        <v>260297096</v>
      </c>
      <c r="I16" s="11">
        <f>+E16+G16</f>
        <v>0</v>
      </c>
      <c r="J16" s="10">
        <v>43321704</v>
      </c>
      <c r="K16" s="12">
        <v>261577531</v>
      </c>
      <c r="L16" s="12">
        <v>5158463</v>
      </c>
      <c r="M16" s="12">
        <v>12653692</v>
      </c>
      <c r="N16" s="11">
        <f>SUM(J16:M16)</f>
        <v>322711390</v>
      </c>
      <c r="O16" s="13">
        <v>108098692</v>
      </c>
      <c r="P16" s="13">
        <v>2563149</v>
      </c>
      <c r="Q16" s="13">
        <v>109083884</v>
      </c>
      <c r="R16" s="55">
        <f>SUM(O16:Q16)</f>
        <v>219745725</v>
      </c>
      <c r="S16" s="13">
        <v>66098358</v>
      </c>
      <c r="T16" s="13">
        <v>0</v>
      </c>
      <c r="U16" s="56">
        <f>SUM(S16:T16)</f>
        <v>66098358</v>
      </c>
      <c r="V16" s="69">
        <f>SUM(H16+I16+N16+R16+U16)</f>
        <v>868852569</v>
      </c>
      <c r="W16" s="14">
        <f>+V16/V19</f>
        <v>0.67609266223088627</v>
      </c>
      <c r="X16" s="2"/>
      <c r="Y16" s="15"/>
      <c r="Z16" s="2"/>
      <c r="AA16" s="2"/>
      <c r="AB16" s="2"/>
      <c r="AC16" s="2"/>
      <c r="AD16" s="2"/>
      <c r="AE16" s="2"/>
      <c r="AF16" s="3"/>
      <c r="AG16" s="3"/>
      <c r="AH16" s="3"/>
      <c r="AI16" s="3"/>
      <c r="AJ16" s="3"/>
    </row>
    <row r="17" spans="1:36" x14ac:dyDescent="0.2">
      <c r="A17" s="70" t="s">
        <v>32</v>
      </c>
      <c r="B17" s="49"/>
      <c r="C17" s="49"/>
      <c r="D17" s="10"/>
      <c r="E17" s="10"/>
      <c r="F17" s="10"/>
      <c r="G17" s="10"/>
      <c r="H17" s="11">
        <f t="shared" ref="H17:H18" si="0">+D17+F17</f>
        <v>0</v>
      </c>
      <c r="I17" s="11"/>
      <c r="J17" s="10"/>
      <c r="K17" s="10"/>
      <c r="L17" s="10"/>
      <c r="M17" s="10"/>
      <c r="N17" s="11"/>
      <c r="O17" s="13"/>
      <c r="P17" s="13"/>
      <c r="Q17" s="13"/>
      <c r="R17" s="56"/>
      <c r="S17" s="13"/>
      <c r="T17" s="13"/>
      <c r="U17" s="56"/>
      <c r="V17" s="69">
        <f>SUM(H17+I17+N17+R17+U17)</f>
        <v>0</v>
      </c>
      <c r="W17" s="14"/>
      <c r="X17" s="2"/>
      <c r="Y17" s="15"/>
      <c r="Z17" s="2"/>
      <c r="AA17" s="2"/>
      <c r="AB17" s="2"/>
      <c r="AC17" s="2"/>
      <c r="AD17" s="2"/>
      <c r="AE17" s="2"/>
      <c r="AF17" s="3"/>
      <c r="AG17" s="3"/>
      <c r="AH17" s="3"/>
      <c r="AI17" s="3"/>
      <c r="AJ17" s="3"/>
    </row>
    <row r="18" spans="1:36" ht="27.75" customHeight="1" thickBot="1" x14ac:dyDescent="0.25">
      <c r="A18" s="71" t="s">
        <v>33</v>
      </c>
      <c r="B18" s="57" t="s">
        <v>34</v>
      </c>
      <c r="C18" s="58" t="s">
        <v>35</v>
      </c>
      <c r="D18" s="59">
        <v>131693086</v>
      </c>
      <c r="E18" s="59">
        <v>0</v>
      </c>
      <c r="F18" s="59">
        <v>0</v>
      </c>
      <c r="G18" s="60">
        <v>0</v>
      </c>
      <c r="H18" s="11">
        <f t="shared" si="0"/>
        <v>131693086</v>
      </c>
      <c r="I18" s="61">
        <f>+E18+G18</f>
        <v>0</v>
      </c>
      <c r="J18" s="59">
        <v>100760616</v>
      </c>
      <c r="K18" s="62">
        <v>42355956</v>
      </c>
      <c r="L18" s="62"/>
      <c r="M18" s="62"/>
      <c r="N18" s="61">
        <f>SUM(J18:K18)</f>
        <v>143116572</v>
      </c>
      <c r="O18" s="63">
        <v>109089537</v>
      </c>
      <c r="P18" s="63"/>
      <c r="Q18" s="64">
        <v>0</v>
      </c>
      <c r="R18" s="65">
        <f>SUM(O18:Q18)</f>
        <v>109089537</v>
      </c>
      <c r="S18" s="64"/>
      <c r="T18" s="64">
        <v>32356946</v>
      </c>
      <c r="U18" s="66">
        <f>SUM(S18:T18)</f>
        <v>32356946</v>
      </c>
      <c r="V18" s="72">
        <f>SUM(H18+N18+R18+U18)</f>
        <v>416256141</v>
      </c>
      <c r="W18" s="14">
        <f>+V18/V19</f>
        <v>0.32390733776911373</v>
      </c>
      <c r="X18" s="15"/>
      <c r="Y18" s="15"/>
      <c r="Z18" s="2"/>
      <c r="AA18" s="2"/>
      <c r="AB18" s="2"/>
      <c r="AC18" s="2"/>
      <c r="AD18" s="2"/>
      <c r="AE18" s="2"/>
      <c r="AF18" s="3"/>
      <c r="AG18" s="3"/>
      <c r="AH18" s="3"/>
      <c r="AI18" s="3"/>
      <c r="AJ18" s="3"/>
    </row>
    <row r="19" spans="1:36" ht="18" customHeight="1" thickBot="1" x14ac:dyDescent="0.25">
      <c r="A19" s="16" t="s">
        <v>36</v>
      </c>
      <c r="B19" s="17"/>
      <c r="C19" s="17"/>
      <c r="D19" s="18">
        <f t="shared" ref="D19:V19" si="1">SUM(D15:D18)</f>
        <v>256314509</v>
      </c>
      <c r="E19" s="18">
        <f t="shared" si="1"/>
        <v>0</v>
      </c>
      <c r="F19" s="18">
        <f t="shared" si="1"/>
        <v>135675673</v>
      </c>
      <c r="G19" s="18">
        <f t="shared" si="1"/>
        <v>0</v>
      </c>
      <c r="H19" s="18">
        <f t="shared" si="1"/>
        <v>391990182</v>
      </c>
      <c r="I19" s="19">
        <f t="shared" si="1"/>
        <v>0</v>
      </c>
      <c r="J19" s="18">
        <f t="shared" si="1"/>
        <v>144082320</v>
      </c>
      <c r="K19" s="18">
        <f t="shared" si="1"/>
        <v>303933487</v>
      </c>
      <c r="L19" s="19">
        <f t="shared" si="1"/>
        <v>5158463</v>
      </c>
      <c r="M19" s="19">
        <f t="shared" si="1"/>
        <v>12653692</v>
      </c>
      <c r="N19" s="20">
        <f t="shared" si="1"/>
        <v>465827962</v>
      </c>
      <c r="O19" s="19">
        <f t="shared" si="1"/>
        <v>217188229</v>
      </c>
      <c r="P19" s="19">
        <f t="shared" si="1"/>
        <v>2563149</v>
      </c>
      <c r="Q19" s="21">
        <f t="shared" si="1"/>
        <v>109083884</v>
      </c>
      <c r="R19" s="20">
        <f t="shared" si="1"/>
        <v>328835262</v>
      </c>
      <c r="S19" s="18">
        <f t="shared" si="1"/>
        <v>66098358</v>
      </c>
      <c r="T19" s="18">
        <f t="shared" si="1"/>
        <v>32356946</v>
      </c>
      <c r="U19" s="18">
        <f t="shared" si="1"/>
        <v>98455304</v>
      </c>
      <c r="V19" s="20">
        <f t="shared" si="1"/>
        <v>1285108710</v>
      </c>
      <c r="W19" s="2"/>
      <c r="X19" s="15"/>
      <c r="Y19" s="15"/>
      <c r="Z19" s="2"/>
      <c r="AA19" s="2"/>
      <c r="AB19" s="2"/>
      <c r="AC19" s="2"/>
      <c r="AD19" s="2"/>
      <c r="AE19" s="2"/>
      <c r="AF19" s="3"/>
      <c r="AG19" s="3"/>
      <c r="AH19" s="3"/>
      <c r="AI19" s="3"/>
      <c r="AJ19" s="3"/>
    </row>
    <row r="20" spans="1:36" ht="15" x14ac:dyDescent="0.25">
      <c r="A20" s="22"/>
      <c r="B20" s="23"/>
      <c r="C20" s="23"/>
      <c r="D20" s="23"/>
      <c r="E20" s="23"/>
      <c r="F20" s="23"/>
      <c r="G20" s="23"/>
      <c r="H20" s="23"/>
      <c r="I20" s="23"/>
      <c r="J20" s="27"/>
      <c r="K20" s="27"/>
      <c r="L20" s="27"/>
      <c r="M20" s="27"/>
      <c r="N20" s="27"/>
      <c r="O20" s="2"/>
      <c r="P20" s="2"/>
      <c r="Q20" s="2"/>
      <c r="R20" s="29"/>
      <c r="S20" s="25"/>
      <c r="T20" s="25"/>
      <c r="U20" s="24"/>
      <c r="V20" s="43"/>
      <c r="W20" s="2"/>
      <c r="X20" s="2"/>
      <c r="Y20" s="2"/>
      <c r="Z20" s="2"/>
      <c r="AA20" s="2"/>
      <c r="AB20" s="2"/>
      <c r="AC20" s="2"/>
      <c r="AD20" s="2"/>
      <c r="AE20" s="2"/>
      <c r="AF20" s="3"/>
      <c r="AG20" s="3"/>
      <c r="AH20" s="3"/>
      <c r="AI20" s="3"/>
      <c r="AJ20" s="3"/>
    </row>
    <row r="21" spans="1:36" ht="28.5" customHeight="1" x14ac:dyDescent="0.2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8"/>
      <c r="L21" s="28"/>
      <c r="M21" s="28"/>
      <c r="N21" s="27"/>
      <c r="O21" s="79"/>
      <c r="P21" s="79"/>
      <c r="Q21" s="79"/>
      <c r="R21" s="79"/>
      <c r="S21" s="29"/>
      <c r="T21" s="29"/>
      <c r="U21" s="30"/>
      <c r="V21" s="31"/>
      <c r="W21" s="2"/>
      <c r="X21" s="29"/>
      <c r="Y21" s="2"/>
      <c r="Z21" s="2"/>
      <c r="AA21" s="2"/>
      <c r="AB21" s="2"/>
      <c r="AC21" s="2"/>
      <c r="AD21" s="2"/>
      <c r="AE21" s="2"/>
      <c r="AF21" s="3"/>
      <c r="AG21" s="3"/>
      <c r="AH21" s="3"/>
      <c r="AI21" s="3"/>
      <c r="AJ21" s="3"/>
    </row>
    <row r="22" spans="1:36" x14ac:dyDescent="0.2">
      <c r="A22" s="73" t="s">
        <v>43</v>
      </c>
      <c r="B22" s="32"/>
      <c r="C22" s="32"/>
      <c r="D22" s="32" t="s">
        <v>42</v>
      </c>
      <c r="E22" s="3"/>
      <c r="F22" s="3"/>
      <c r="G22" s="3"/>
      <c r="H22" s="1" t="s">
        <v>40</v>
      </c>
      <c r="I22" s="3"/>
      <c r="J22" s="38"/>
      <c r="K22" s="3"/>
      <c r="L22" s="32" t="s">
        <v>48</v>
      </c>
      <c r="M22" s="3"/>
      <c r="N22" s="32"/>
      <c r="O22" s="32"/>
      <c r="P22" s="32" t="s">
        <v>42</v>
      </c>
      <c r="Q22" s="3"/>
      <c r="R22" s="3"/>
      <c r="S22" s="3"/>
      <c r="T22" s="1" t="s">
        <v>40</v>
      </c>
      <c r="U22" s="39"/>
      <c r="V22" s="40"/>
      <c r="X22" s="29"/>
      <c r="Y22" s="2"/>
      <c r="Z22" s="2"/>
      <c r="AA22" s="2"/>
      <c r="AB22" s="2"/>
      <c r="AC22" s="2"/>
      <c r="AD22" s="2"/>
      <c r="AE22" s="2"/>
      <c r="AF22" s="3"/>
      <c r="AG22" s="3"/>
      <c r="AH22" s="3"/>
      <c r="AI22" s="3"/>
      <c r="AJ22" s="3"/>
    </row>
    <row r="23" spans="1:36" ht="13.5" thickBot="1" x14ac:dyDescent="0.25">
      <c r="A23" s="74" t="s">
        <v>39</v>
      </c>
      <c r="B23" s="36"/>
      <c r="C23" s="36"/>
      <c r="D23" s="5" t="s">
        <v>38</v>
      </c>
      <c r="E23" s="34"/>
      <c r="F23" s="34"/>
      <c r="G23" s="34"/>
      <c r="H23" s="48" t="s">
        <v>41</v>
      </c>
      <c r="I23" s="5"/>
      <c r="J23" s="5"/>
      <c r="K23" s="34"/>
      <c r="L23" s="36" t="s">
        <v>49</v>
      </c>
      <c r="M23" s="34"/>
      <c r="N23" s="36"/>
      <c r="O23" s="36"/>
      <c r="P23" s="5" t="s">
        <v>38</v>
      </c>
      <c r="Q23" s="34"/>
      <c r="R23" s="34"/>
      <c r="S23" s="34"/>
      <c r="T23" s="48" t="s">
        <v>41</v>
      </c>
      <c r="U23" s="33"/>
      <c r="V23" s="41"/>
      <c r="X23" s="2"/>
      <c r="Y23" s="2"/>
      <c r="Z23" s="2"/>
      <c r="AA23" s="2"/>
      <c r="AB23" s="2"/>
      <c r="AC23" s="2"/>
      <c r="AD23" s="2"/>
      <c r="AE23" s="2"/>
      <c r="AF23" s="3"/>
      <c r="AG23" s="3"/>
      <c r="AH23" s="3"/>
      <c r="AI23" s="3"/>
      <c r="AJ23" s="3"/>
    </row>
    <row r="24" spans="1:36" x14ac:dyDescent="0.2">
      <c r="W24" s="27"/>
      <c r="X24" s="2"/>
      <c r="Y24" s="2"/>
      <c r="Z24" s="2"/>
      <c r="AA24" s="2"/>
      <c r="AB24" s="2"/>
      <c r="AC24" s="2"/>
      <c r="AD24" s="2"/>
      <c r="AE24" s="2"/>
      <c r="AF24" s="3"/>
      <c r="AG24" s="3"/>
      <c r="AH24" s="3"/>
      <c r="AI24" s="3"/>
      <c r="AJ24" s="3"/>
    </row>
    <row r="25" spans="1:36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"/>
      <c r="X25" s="2"/>
      <c r="Y25" s="2"/>
      <c r="Z25" s="2"/>
      <c r="AA25" s="2"/>
      <c r="AB25" s="2"/>
      <c r="AC25" s="2"/>
      <c r="AD25" s="2"/>
      <c r="AE25" s="2"/>
      <c r="AF25" s="3"/>
      <c r="AG25" s="3"/>
      <c r="AH25" s="3"/>
      <c r="AI25" s="3"/>
      <c r="AJ25" s="3"/>
    </row>
    <row r="26" spans="1:36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2"/>
      <c r="X26" s="2"/>
      <c r="Y26" s="2"/>
      <c r="Z26" s="2"/>
      <c r="AA26" s="2"/>
      <c r="AB26" s="2"/>
      <c r="AC26" s="2"/>
      <c r="AD26" s="2"/>
      <c r="AE26" s="2"/>
      <c r="AF26" s="3"/>
      <c r="AG26" s="3"/>
      <c r="AH26" s="3"/>
      <c r="AI26" s="3"/>
      <c r="AJ26" s="3"/>
    </row>
    <row r="27" spans="1:36" x14ac:dyDescent="0.2"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 x14ac:dyDescent="0.2"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 x14ac:dyDescent="0.2"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x14ac:dyDescent="0.2"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x14ac:dyDescent="0.2"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x14ac:dyDescent="0.2"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23:36" x14ac:dyDescent="0.2"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23:36" x14ac:dyDescent="0.2"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23:36" x14ac:dyDescent="0.2"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23:36" x14ac:dyDescent="0.2"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23:36" x14ac:dyDescent="0.2"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spans="23:36" x14ac:dyDescent="0.2"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23:36" x14ac:dyDescent="0.2"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spans="23:36" x14ac:dyDescent="0.2"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spans="23:36" x14ac:dyDescent="0.2"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23:36" x14ac:dyDescent="0.2"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23:36" x14ac:dyDescent="0.2"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23:36" x14ac:dyDescent="0.2"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spans="23:36" x14ac:dyDescent="0.2"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spans="23:36" x14ac:dyDescent="0.2"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23:36" x14ac:dyDescent="0.2"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spans="23:36" x14ac:dyDescent="0.2"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</row>
    <row r="49" spans="23:36" x14ac:dyDescent="0.2"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</row>
    <row r="50" spans="23:36" x14ac:dyDescent="0.2"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</row>
    <row r="51" spans="23:36" x14ac:dyDescent="0.2"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</row>
    <row r="52" spans="23:36" x14ac:dyDescent="0.2"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23:36" x14ac:dyDescent="0.2"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23:36" x14ac:dyDescent="0.2"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23:36" x14ac:dyDescent="0.2"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23:36" x14ac:dyDescent="0.2"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23:36" x14ac:dyDescent="0.2"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  <row r="58" spans="23:36" x14ac:dyDescent="0.2"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</row>
    <row r="59" spans="23:36" x14ac:dyDescent="0.2"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60" spans="23:36" x14ac:dyDescent="0.2"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</sheetData>
  <mergeCells count="43">
    <mergeCell ref="U9:U12"/>
    <mergeCell ref="S8:U8"/>
    <mergeCell ref="V8:V12"/>
    <mergeCell ref="D9:E9"/>
    <mergeCell ref="F9:G9"/>
    <mergeCell ref="H9:I9"/>
    <mergeCell ref="S9:S12"/>
    <mergeCell ref="T9:T12"/>
    <mergeCell ref="O8:R8"/>
    <mergeCell ref="O9:O12"/>
    <mergeCell ref="A8:A12"/>
    <mergeCell ref="B8:B12"/>
    <mergeCell ref="C8:C12"/>
    <mergeCell ref="D8:I8"/>
    <mergeCell ref="J8:N8"/>
    <mergeCell ref="M9:M12"/>
    <mergeCell ref="N9:N12"/>
    <mergeCell ref="O21:R21"/>
    <mergeCell ref="D10:E10"/>
    <mergeCell ref="F10:G10"/>
    <mergeCell ref="H10:I10"/>
    <mergeCell ref="D11:D12"/>
    <mergeCell ref="E11:E12"/>
    <mergeCell ref="F11:F12"/>
    <mergeCell ref="G11:G12"/>
    <mergeCell ref="H11:H12"/>
    <mergeCell ref="I11:I12"/>
    <mergeCell ref="Q9:Q12"/>
    <mergeCell ref="R9:R12"/>
    <mergeCell ref="J9:J12"/>
    <mergeCell ref="L9:L12"/>
    <mergeCell ref="P9:P12"/>
    <mergeCell ref="K9:K12"/>
    <mergeCell ref="D3:K3"/>
    <mergeCell ref="E2:I2"/>
    <mergeCell ref="F1:H1"/>
    <mergeCell ref="E4:H4"/>
    <mergeCell ref="E6:H6"/>
    <mergeCell ref="Q1:S1"/>
    <mergeCell ref="P2:T2"/>
    <mergeCell ref="O3:V3"/>
    <mergeCell ref="P4:S4"/>
    <mergeCell ref="P6:S6"/>
  </mergeCells>
  <printOptions horizontalCentered="1"/>
  <pageMargins left="0.39370078740157483" right="0.19685039370078741" top="1.1811023622047245" bottom="0.98425196850393704" header="0" footer="0"/>
  <pageSetup scale="82" orientation="landscape" horizontalDpi="4294967295" verticalDpi="4294967295" r:id="rId1"/>
  <headerFooter alignWithMargins="0">
    <oddFooter>Página &amp;P de &amp;N</oddFooter>
  </headerFooter>
  <colBreaks count="1" manualBreakCount="1">
    <brk id="11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Formulario AP No.4</vt:lpstr>
      <vt:lpstr>'Formulario AP No.4'!Área_de_impresión</vt:lpstr>
      <vt:lpstr>'Formulario AP No.4'!Títulos_a_imprimir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</dc:creator>
  <cp:lastModifiedBy>Luz Marina Peña Pacheco</cp:lastModifiedBy>
  <cp:lastPrinted>2016-03-11T22:18:53Z</cp:lastPrinted>
  <dcterms:created xsi:type="dcterms:W3CDTF">2016-03-07T20:26:34Z</dcterms:created>
  <dcterms:modified xsi:type="dcterms:W3CDTF">2016-03-15T15:15:04Z</dcterms:modified>
</cp:coreProperties>
</file>